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Приложение 2" sheetId="1" r:id="rId1"/>
  </sheets>
  <calcPr calcId="145621"/>
</workbook>
</file>

<file path=xl/calcChain.xml><?xml version="1.0" encoding="utf-8"?>
<calcChain xmlns="http://schemas.openxmlformats.org/spreadsheetml/2006/main">
  <c r="E26" i="1" l="1"/>
  <c r="F15" i="1" l="1"/>
  <c r="E15" i="1"/>
  <c r="F26" i="1" l="1"/>
  <c r="F9" i="1"/>
  <c r="G9" i="1" l="1"/>
  <c r="E31" i="1" l="1"/>
  <c r="J9" i="1" l="1"/>
  <c r="H9" i="1" l="1"/>
  <c r="F23" i="1" l="1"/>
  <c r="E23" i="1"/>
  <c r="E9" i="1" l="1"/>
  <c r="I17" i="1" l="1"/>
  <c r="J17" i="1"/>
  <c r="H17" i="1"/>
  <c r="G17" i="1"/>
  <c r="F17" i="1"/>
  <c r="E17" i="1"/>
  <c r="G29" i="1" l="1"/>
  <c r="J31" i="1" l="1"/>
  <c r="I31" i="1"/>
  <c r="H31" i="1"/>
  <c r="G31" i="1"/>
  <c r="F31" i="1"/>
  <c r="J20" i="1" l="1"/>
  <c r="I20" i="1"/>
  <c r="H20" i="1"/>
  <c r="G20" i="1"/>
  <c r="F20" i="1"/>
  <c r="E20" i="1"/>
  <c r="I9" i="1"/>
  <c r="E35" i="1" l="1"/>
  <c r="J35" i="1" l="1"/>
  <c r="I35" i="1"/>
  <c r="H35" i="1"/>
  <c r="G35" i="1"/>
  <c r="F35" i="1"/>
  <c r="J29" i="1" l="1"/>
  <c r="I29" i="1"/>
  <c r="H29" i="1"/>
  <c r="J26" i="1"/>
  <c r="I26" i="1"/>
  <c r="H26" i="1"/>
  <c r="G26" i="1"/>
  <c r="J23" i="1"/>
  <c r="I23" i="1"/>
  <c r="H23" i="1"/>
  <c r="G23" i="1"/>
  <c r="G41" i="1" s="1"/>
  <c r="F29" i="1"/>
  <c r="F41" i="1" s="1"/>
  <c r="E29" i="1"/>
  <c r="E41" i="1" s="1"/>
  <c r="H41" i="1" l="1"/>
  <c r="H43" i="1" s="1"/>
  <c r="I41" i="1"/>
  <c r="I43" i="1" s="1"/>
  <c r="J41" i="1"/>
  <c r="J43" i="1" s="1"/>
  <c r="G43" i="1"/>
  <c r="E43" i="1"/>
  <c r="F43" i="1" l="1"/>
</calcChain>
</file>

<file path=xl/sharedStrings.xml><?xml version="1.0" encoding="utf-8"?>
<sst xmlns="http://schemas.openxmlformats.org/spreadsheetml/2006/main" count="88" uniqueCount="45">
  <si>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</si>
  <si>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</si>
  <si>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</si>
  <si>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</si>
  <si>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</si>
  <si>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</si>
  <si>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</si>
  <si>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</si>
  <si>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</si>
  <si>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</si>
  <si>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</si>
  <si>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</si>
  <si>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</si>
  <si>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</si>
  <si>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</si>
  <si>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</si>
  <si>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</si>
  <si>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в том числе за счет безвозмездных поступлений</t>
  </si>
  <si>
    <t>71 0 00 00000</t>
  </si>
  <si>
    <t>72 0 00 00000</t>
  </si>
  <si>
    <t>73 0 00 00000</t>
  </si>
  <si>
    <t>Субсидии некоммерческим организациям (за исключением государственных (муниципальных) учреждений)</t>
  </si>
  <si>
    <t xml:space="preserve">Расходы на выплаты персоналу государственных(муниципальных) органов
</t>
  </si>
  <si>
    <t>39 0 00 00000</t>
  </si>
  <si>
    <r>
      <t xml:space="preserve">Муниципальная программа "Благоустройство территории сельского поселения Девлезеркино муниципального района Челно-Вершинский Самарской области </t>
    </r>
    <r>
      <rPr>
        <sz val="12"/>
        <rFont val="Times New Roman"/>
        <family val="1"/>
        <charset val="204"/>
      </rPr>
      <t>"</t>
    </r>
  </si>
  <si>
    <t>70 0 00 00000</t>
  </si>
  <si>
    <t>85 0 00 00000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</si>
  <si>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области"</t>
  </si>
  <si>
    <t>Муниципальная программа "Обеспечение пожарной безопасности в сельском поселении Девлезеркино муниципального района Челно-Вершинский Самарской области"</t>
  </si>
  <si>
    <t>60 0 00 00000</t>
  </si>
  <si>
    <t>Специальные расходы</t>
  </si>
  <si>
    <t>2024 год</t>
  </si>
  <si>
    <t>Приложение 2</t>
  </si>
  <si>
    <t>Муниципальная программа «Комплексное развитие транспортной инфраструктуры сельского поселения Девлезеркино муниципального района Челно-Вершинский Самарской области »</t>
  </si>
  <si>
    <t>Муниципальная программа «Развитие малого и среднего предпринимательства на территории сельского поселения Девлезеркино муниципального района Челно-Вершинский"</t>
  </si>
  <si>
    <t>Муниципальная программа "Комплексное развитие коммунальной инфраструктуры сельского поселения Девлезеркино муниципального района Челно-Вершинский Самарской области "</t>
  </si>
  <si>
    <t>2025 год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</si>
  <si>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</si>
  <si>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2026 год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</si>
  <si>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Девлезеркино муниципального района Челно-Вершинский на 2024 год и на плановый период 2025 и 2026 годов </t>
  </si>
  <si>
    <t>Муниципальная программа "Совершенствование муниципального управления сельского поселения Девлезеркино муниципального района Челно-Вершинский "</t>
  </si>
  <si>
    <t>к Решению Собрания представителей сельского поселения Девлезеркино «О бюджете сельского поселения   Девлезеркино муниципального района Челно-Вершинский на 2024 год и на плановый период 2025 и 2026 годов»</t>
  </si>
  <si>
    <t>Муниципальная программа «Комплексное развитие сельских территорий сельского                                                поселения Девлезеркино    муниципального района Челно-Вершинский Самарской области на 2024-2026 г.»</t>
  </si>
  <si>
    <t>43 0 00 00000</t>
  </si>
  <si>
    <t>(в редакции решения Собрания представителей сельского поселения от "26" декабря 2024г. № 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</si>
</sst>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9" fontId="2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49" fontId="2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164" fontId="4" fillId="0" borderId="1" xfId="0" applyNumberFormat="1" applyFont="1" applyBorder="1"/>
    <xf numFmtId="164" fontId="0" fillId="0" borderId="1" xfId="0" applyNumberFormat="1" applyBorder="1"/>
    <xf numFmtId="1" fontId="0" fillId="0" borderId="1" xfId="0" applyNumberFormat="1" applyBorder="1"/>
    <xf numFmtId="0" fontId="3" fillId="0" borderId="1" xfId="0" applyFont="1" applyBorder="1"/>
    <xf numFmtId="164" fontId="3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9" fontId="5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/>
    <xf numFmtId="0" fontId="0" fillId="2" borderId="1" xfId="0" applyFill="1" applyBorder="1"/>
    <xf numFmtId="164" fontId="0" fillId="2" borderId="1" xfId="0" applyNumberFormat="1" applyFill="1" applyBorder="1"/>
    <xf numFmtId="0" fontId="6" fillId="0" borderId="1" xfId="0" applyFont="1" applyBorder="1" applyAlignment="1">
      <alignment wrapText="1"/>
    </xf>
    <xf numFmtId="2" fontId="6" fillId="0" borderId="1" xfId="0" applyNumberFormat="1" applyFont="1" applyBorder="1" applyAlignment="1">
      <alignment vertical="top" wrapText="1"/>
    </xf>
    <xf numFmtId="49" fontId="2" fillId="3" borderId="1" xfId="0" applyNumberFormat="1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center"/>
    </xf>
    <xf numFmtId="164" fontId="4" fillId="3" borderId="1" xfId="0" applyNumberFormat="1" applyFont="1" applyFill="1" applyBorder="1"/>
    <xf numFmtId="164" fontId="0" fillId="3" borderId="1" xfId="0" applyNumberFormat="1" applyFill="1" applyBorder="1"/>
    <xf numFmtId="0" fontId="0" fillId="3" borderId="1" xfId="0" applyFill="1" applyBorder="1"/>
    <xf numFmtId="0" fontId="0" fillId="3" borderId="0" xfId="0" applyFill="1"/>
    <xf numFmtId="164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Font="1" applyAlignment="1">
      <alignment horizontal="left" wrapText="1"/>
    </xf>
    <xf numFmtId="0" fontId="0" fillId="0" borderId="0" xfId="0" applyAlignment="1">
      <alignment horizontal="right" vertical="distributed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3"/>
  <sheetViews>
    <sheetView tabSelected="1" view="pageBreakPreview" topLeftCell="A24" zoomScaleNormal="90" zoomScaleSheetLayoutView="100" workbookViewId="0">
      <selection activeCell="I9" sqref="I9"/>
    </sheetView>
  </sheetViews>
  <sheetFormatPr defaultRowHeight="15" x14ac:dyDescent="0.25"/>
  <cols>
    <col min="2" max="2" width="45.140625" customWidth="1"/>
    <col min="3" max="3" width="14.7109375" customWidth="1"/>
    <col min="4" max="4" width="10.28515625" customWidth="1"/>
    <col min="5" max="5" width="11.140625" customWidth="1"/>
    <col min="6" max="6" width="16.5703125" customWidth="1"/>
    <col min="7" max="7" width="11.28515625" customWidth="1"/>
    <col min="8" max="8" width="15.7109375" customWidth="1"/>
    <col min="9" max="9" width="10.140625" customWidth="1"/>
    <col min="10" max="10" width="17.28515625" customWidth="1"/>
  </cols>
  <sheetData>
    <row r="1" spans="2:10" x14ac:dyDescent="0.25">
      <c r="H1" s="31" t="s">
        <v>32</v>
      </c>
      <c r="I1" s="31"/>
      <c r="J1" s="31"/>
    </row>
    <row r="2" spans="2:10" ht="84.75" customHeight="1" x14ac:dyDescent="0.25">
      <c r="C2" s="32" t="s">
        <v>6</v>
      </c>
      <c r="D2" s="32"/>
      <c r="E2" s="32"/>
      <c r="F2" s="32"/>
      <c r="G2" s="42" t="s">
        <v>41</v>
      </c>
      <c r="H2" s="42"/>
      <c r="I2" s="42"/>
      <c r="J2" s="42"/>
    </row>
    <row r="3" spans="2:10" ht="34.5" customHeight="1" x14ac:dyDescent="0.25">
      <c r="E3" s="33" t="s">
        <v>6</v>
      </c>
      <c r="F3" s="33"/>
      <c r="G3" s="43" t="s">
        <v>44</v>
      </c>
      <c r="H3" s="43"/>
      <c r="I3" s="43"/>
      <c r="J3" s="43"/>
    </row>
    <row r="4" spans="2:10" ht="46.5" customHeight="1" x14ac:dyDescent="0.25">
      <c r="B4" s="41" t="s">
        <v>39</v>
      </c>
      <c r="C4" s="41"/>
      <c r="D4" s="41"/>
      <c r="E4" s="41"/>
      <c r="F4" s="41"/>
      <c r="G4" s="41"/>
      <c r="H4" s="41"/>
      <c r="I4" s="41"/>
      <c r="J4" s="41"/>
    </row>
    <row r="6" spans="2:10" x14ac:dyDescent="0.25">
      <c r="B6" s="37" t="s">
        <v>0</v>
      </c>
      <c r="C6" s="37" t="s">
        <v>1</v>
      </c>
      <c r="D6" s="37" t="s">
        <v>2</v>
      </c>
      <c r="E6" s="34" t="s">
        <v>4</v>
      </c>
      <c r="F6" s="35"/>
      <c r="G6" s="35"/>
      <c r="H6" s="35"/>
      <c r="I6" s="35"/>
      <c r="J6" s="36"/>
    </row>
    <row r="7" spans="2:10" x14ac:dyDescent="0.25">
      <c r="B7" s="38"/>
      <c r="C7" s="38"/>
      <c r="D7" s="38"/>
      <c r="E7" s="40" t="s">
        <v>31</v>
      </c>
      <c r="F7" s="40"/>
      <c r="G7" s="40" t="s">
        <v>36</v>
      </c>
      <c r="H7" s="40"/>
      <c r="I7" s="40" t="s">
        <v>38</v>
      </c>
      <c r="J7" s="40"/>
    </row>
    <row r="8" spans="2:10" ht="64.5" customHeight="1" x14ac:dyDescent="0.25">
      <c r="B8" s="39"/>
      <c r="C8" s="39"/>
      <c r="D8" s="39"/>
      <c r="E8" s="4" t="s">
        <v>3</v>
      </c>
      <c r="F8" s="5" t="s">
        <v>17</v>
      </c>
      <c r="G8" s="4" t="s">
        <v>3</v>
      </c>
      <c r="H8" s="5" t="s">
        <v>17</v>
      </c>
      <c r="I8" s="4" t="s">
        <v>3</v>
      </c>
      <c r="J8" s="5" t="s">
        <v>17</v>
      </c>
    </row>
    <row r="9" spans="2:10" ht="78.75" x14ac:dyDescent="0.25">
      <c r="B9" s="3" t="s">
        <v>40</v>
      </c>
      <c r="C9" s="6" t="s">
        <v>23</v>
      </c>
      <c r="D9" s="6"/>
      <c r="E9" s="10">
        <f>E10+E11+E12+E13+E14</f>
        <v>2752.6328200000003</v>
      </c>
      <c r="F9" s="10">
        <f>F10+F11+F12+F13</f>
        <v>137.94499999999999</v>
      </c>
      <c r="G9" s="10">
        <f>G10+G11+G12+G13+G14</f>
        <v>1652.5800000000002</v>
      </c>
      <c r="H9" s="11">
        <f>H10+H11+H12+H13</f>
        <v>151.57999999999998</v>
      </c>
      <c r="I9" s="11">
        <f>I10+I11+I12+I13</f>
        <v>1619.02</v>
      </c>
      <c r="J9" s="11">
        <f>J10+J11+J12+J13</f>
        <v>165.62</v>
      </c>
    </row>
    <row r="10" spans="2:10" ht="38.25" customHeight="1" x14ac:dyDescent="0.25">
      <c r="B10" s="3" t="s">
        <v>22</v>
      </c>
      <c r="C10" s="6" t="s">
        <v>23</v>
      </c>
      <c r="D10" s="6">
        <v>120</v>
      </c>
      <c r="E10" s="10">
        <v>2252.6186200000002</v>
      </c>
      <c r="F10" s="10">
        <v>135.065</v>
      </c>
      <c r="G10" s="11">
        <v>1580.7</v>
      </c>
      <c r="H10" s="11">
        <v>148.69999999999999</v>
      </c>
      <c r="I10" s="11">
        <v>1586.34</v>
      </c>
      <c r="J10" s="11">
        <v>162.74</v>
      </c>
    </row>
    <row r="11" spans="2:10" ht="47.25" x14ac:dyDescent="0.25">
      <c r="B11" s="3" t="s">
        <v>5</v>
      </c>
      <c r="C11" s="6" t="s">
        <v>23</v>
      </c>
      <c r="D11" s="6">
        <v>240</v>
      </c>
      <c r="E11" s="10">
        <v>408.41419999999999</v>
      </c>
      <c r="F11" s="10">
        <v>2.88</v>
      </c>
      <c r="G11" s="11">
        <v>46.68</v>
      </c>
      <c r="H11" s="11">
        <v>2.88</v>
      </c>
      <c r="I11" s="11">
        <v>7.68</v>
      </c>
      <c r="J11" s="11">
        <v>2.88</v>
      </c>
    </row>
    <row r="12" spans="2:10" ht="15.75" x14ac:dyDescent="0.25">
      <c r="B12" s="8" t="s">
        <v>14</v>
      </c>
      <c r="C12" s="6" t="s">
        <v>23</v>
      </c>
      <c r="D12" s="6">
        <v>540</v>
      </c>
      <c r="E12" s="10">
        <v>89.6</v>
      </c>
      <c r="F12" s="10">
        <v>0</v>
      </c>
      <c r="G12" s="11">
        <v>23.2</v>
      </c>
      <c r="H12" s="1">
        <v>0</v>
      </c>
      <c r="I12" s="11">
        <v>23</v>
      </c>
      <c r="J12" s="1">
        <v>0</v>
      </c>
    </row>
    <row r="13" spans="2:10" ht="15.75" x14ac:dyDescent="0.25">
      <c r="B13" s="8" t="s">
        <v>7</v>
      </c>
      <c r="C13" s="6" t="s">
        <v>23</v>
      </c>
      <c r="D13" s="6">
        <v>850</v>
      </c>
      <c r="E13" s="10">
        <v>2</v>
      </c>
      <c r="F13" s="10">
        <v>0</v>
      </c>
      <c r="G13" s="11">
        <v>2</v>
      </c>
      <c r="H13" s="1">
        <v>0</v>
      </c>
      <c r="I13" s="11">
        <v>2</v>
      </c>
      <c r="J13" s="1">
        <v>0</v>
      </c>
    </row>
    <row r="14" spans="2:10" ht="15.75" hidden="1" x14ac:dyDescent="0.25">
      <c r="B14" s="8" t="s">
        <v>30</v>
      </c>
      <c r="C14" s="6" t="s">
        <v>23</v>
      </c>
      <c r="D14" s="6">
        <v>880</v>
      </c>
      <c r="E14" s="10">
        <v>0</v>
      </c>
      <c r="F14" s="10">
        <v>0</v>
      </c>
      <c r="G14" s="11">
        <v>0</v>
      </c>
      <c r="H14" s="1">
        <v>0</v>
      </c>
      <c r="I14" s="11">
        <v>0</v>
      </c>
      <c r="J14" s="1">
        <v>0</v>
      </c>
    </row>
    <row r="15" spans="2:10" ht="78.75" x14ac:dyDescent="0.25">
      <c r="B15" s="8" t="s">
        <v>42</v>
      </c>
      <c r="C15" s="30" t="s">
        <v>43</v>
      </c>
      <c r="D15" s="6"/>
      <c r="E15" s="10">
        <f>E16</f>
        <v>1245.78208</v>
      </c>
      <c r="F15" s="10">
        <f>F16</f>
        <v>872.04746</v>
      </c>
      <c r="G15" s="11"/>
      <c r="H15" s="1"/>
      <c r="I15" s="11"/>
      <c r="J15" s="1"/>
    </row>
    <row r="16" spans="2:10" ht="47.25" x14ac:dyDescent="0.25">
      <c r="B16" s="3" t="s">
        <v>5</v>
      </c>
      <c r="C16" s="30" t="s">
        <v>43</v>
      </c>
      <c r="D16" s="6">
        <v>240</v>
      </c>
      <c r="E16" s="29">
        <v>1245.78208</v>
      </c>
      <c r="F16" s="29">
        <v>872.04746</v>
      </c>
      <c r="G16" s="11"/>
      <c r="H16" s="1"/>
      <c r="I16" s="11"/>
      <c r="J16" s="1"/>
    </row>
    <row r="17" spans="2:10" ht="78.75" x14ac:dyDescent="0.25">
      <c r="B17" s="8" t="s">
        <v>28</v>
      </c>
      <c r="C17" s="6" t="s">
        <v>29</v>
      </c>
      <c r="D17" s="6"/>
      <c r="E17" s="10">
        <f t="shared" ref="E17:J17" si="0">E18+E19</f>
        <v>47.128</v>
      </c>
      <c r="F17" s="10">
        <f t="shared" si="0"/>
        <v>0</v>
      </c>
      <c r="G17" s="11">
        <f t="shared" si="0"/>
        <v>5</v>
      </c>
      <c r="H17" s="11">
        <f t="shared" si="0"/>
        <v>0</v>
      </c>
      <c r="I17" s="11">
        <f t="shared" si="0"/>
        <v>5</v>
      </c>
      <c r="J17" s="11">
        <f t="shared" si="0"/>
        <v>0</v>
      </c>
    </row>
    <row r="18" spans="2:10" ht="47.25" x14ac:dyDescent="0.25">
      <c r="B18" s="3" t="s">
        <v>5</v>
      </c>
      <c r="C18" s="6" t="s">
        <v>29</v>
      </c>
      <c r="D18" s="6">
        <v>240</v>
      </c>
      <c r="E18" s="10">
        <v>0</v>
      </c>
      <c r="F18" s="10">
        <v>0</v>
      </c>
      <c r="G18" s="11">
        <v>5</v>
      </c>
      <c r="H18" s="11">
        <v>0</v>
      </c>
      <c r="I18" s="11">
        <v>5</v>
      </c>
      <c r="J18" s="1">
        <v>0</v>
      </c>
    </row>
    <row r="19" spans="2:10" ht="47.25" x14ac:dyDescent="0.25">
      <c r="B19" s="8" t="s">
        <v>21</v>
      </c>
      <c r="C19" s="6" t="s">
        <v>29</v>
      </c>
      <c r="D19" s="6">
        <v>630</v>
      </c>
      <c r="E19" s="10">
        <v>47.128</v>
      </c>
      <c r="F19" s="10">
        <v>0</v>
      </c>
      <c r="G19" s="11">
        <v>0</v>
      </c>
      <c r="H19" s="11">
        <v>0</v>
      </c>
      <c r="I19" s="11">
        <v>0</v>
      </c>
      <c r="J19" s="1">
        <v>0</v>
      </c>
    </row>
    <row r="20" spans="2:10" ht="78.75" x14ac:dyDescent="0.25">
      <c r="B20" s="8" t="s">
        <v>35</v>
      </c>
      <c r="C20" s="6" t="s">
        <v>25</v>
      </c>
      <c r="D20" s="6"/>
      <c r="E20" s="10">
        <f>E21+E22</f>
        <v>0</v>
      </c>
      <c r="F20" s="10">
        <f>F21+F22</f>
        <v>0</v>
      </c>
      <c r="G20" s="11">
        <f>G21+G22</f>
        <v>10</v>
      </c>
      <c r="H20" s="1">
        <f>H21+H22</f>
        <v>0</v>
      </c>
      <c r="I20" s="11">
        <f>I21+I22</f>
        <v>10</v>
      </c>
      <c r="J20" s="1">
        <f>J21</f>
        <v>0</v>
      </c>
    </row>
    <row r="21" spans="2:10" ht="47.25" x14ac:dyDescent="0.25">
      <c r="B21" s="3" t="s">
        <v>5</v>
      </c>
      <c r="C21" s="6" t="s">
        <v>25</v>
      </c>
      <c r="D21" s="6">
        <v>240</v>
      </c>
      <c r="E21" s="10">
        <v>0</v>
      </c>
      <c r="F21" s="10">
        <v>0</v>
      </c>
      <c r="G21" s="11">
        <v>10</v>
      </c>
      <c r="H21" s="1">
        <v>0</v>
      </c>
      <c r="I21" s="11">
        <v>10</v>
      </c>
      <c r="J21" s="1">
        <v>0</v>
      </c>
    </row>
    <row r="22" spans="2:10" s="28" customFormat="1" ht="78.75" hidden="1" x14ac:dyDescent="0.25">
      <c r="B22" s="23" t="s">
        <v>37</v>
      </c>
      <c r="C22" s="24" t="s">
        <v>25</v>
      </c>
      <c r="D22" s="24">
        <v>810</v>
      </c>
      <c r="E22" s="25">
        <v>0</v>
      </c>
      <c r="F22" s="25">
        <v>0</v>
      </c>
      <c r="G22" s="26">
        <v>0</v>
      </c>
      <c r="H22" s="27">
        <v>0</v>
      </c>
      <c r="I22" s="26">
        <v>0</v>
      </c>
      <c r="J22" s="27">
        <v>0</v>
      </c>
    </row>
    <row r="23" spans="2:10" ht="80.25" customHeight="1" x14ac:dyDescent="0.25">
      <c r="B23" s="21" t="s">
        <v>33</v>
      </c>
      <c r="C23" s="6" t="s">
        <v>18</v>
      </c>
      <c r="D23" s="6"/>
      <c r="E23" s="10">
        <f>E24+E25</f>
        <v>2352.3380000000002</v>
      </c>
      <c r="F23" s="7">
        <f>F24+F25</f>
        <v>0</v>
      </c>
      <c r="G23" s="11">
        <f>G24</f>
        <v>2065</v>
      </c>
      <c r="H23" s="1">
        <f>H24</f>
        <v>0</v>
      </c>
      <c r="I23" s="11">
        <f>I24</f>
        <v>2113</v>
      </c>
      <c r="J23" s="1">
        <f>J24</f>
        <v>0</v>
      </c>
    </row>
    <row r="24" spans="2:10" ht="47.25" x14ac:dyDescent="0.25">
      <c r="B24" s="3" t="s">
        <v>5</v>
      </c>
      <c r="C24" s="6" t="s">
        <v>18</v>
      </c>
      <c r="D24" s="6">
        <v>240</v>
      </c>
      <c r="E24" s="10">
        <v>2352.3380000000002</v>
      </c>
      <c r="F24" s="7">
        <v>0</v>
      </c>
      <c r="G24" s="11">
        <v>2065</v>
      </c>
      <c r="H24" s="1">
        <v>0</v>
      </c>
      <c r="I24" s="11">
        <v>2113</v>
      </c>
      <c r="J24" s="1">
        <v>0</v>
      </c>
    </row>
    <row r="25" spans="2:10" ht="15.75" hidden="1" x14ac:dyDescent="0.25">
      <c r="B25" s="8" t="s">
        <v>14</v>
      </c>
      <c r="C25" s="6" t="s">
        <v>18</v>
      </c>
      <c r="D25" s="6">
        <v>540</v>
      </c>
      <c r="E25" s="10">
        <v>0</v>
      </c>
      <c r="F25" s="7">
        <v>0</v>
      </c>
      <c r="G25" s="11"/>
      <c r="H25" s="1"/>
      <c r="I25" s="11"/>
      <c r="J25" s="1"/>
    </row>
    <row r="26" spans="2:10" ht="67.5" customHeight="1" x14ac:dyDescent="0.25">
      <c r="B26" s="3" t="s">
        <v>24</v>
      </c>
      <c r="C26" s="6" t="s">
        <v>19</v>
      </c>
      <c r="D26" s="6"/>
      <c r="E26" s="10">
        <f>E27+E28</f>
        <v>39.335000000000001</v>
      </c>
      <c r="F26" s="10">
        <f>F27+F28</f>
        <v>0</v>
      </c>
      <c r="G26" s="11">
        <f>G27</f>
        <v>20</v>
      </c>
      <c r="H26" s="1">
        <f>H27</f>
        <v>0</v>
      </c>
      <c r="I26" s="11">
        <f>I27</f>
        <v>20</v>
      </c>
      <c r="J26" s="1">
        <f>J27</f>
        <v>0</v>
      </c>
    </row>
    <row r="27" spans="2:10" ht="47.25" x14ac:dyDescent="0.25">
      <c r="B27" s="3" t="s">
        <v>5</v>
      </c>
      <c r="C27" s="6" t="s">
        <v>19</v>
      </c>
      <c r="D27" s="6">
        <v>240</v>
      </c>
      <c r="E27" s="10">
        <v>39.335000000000001</v>
      </c>
      <c r="F27" s="10">
        <v>0</v>
      </c>
      <c r="G27" s="11">
        <v>20</v>
      </c>
      <c r="H27" s="19">
        <v>0</v>
      </c>
      <c r="I27" s="11">
        <v>20</v>
      </c>
      <c r="J27" s="19">
        <v>0</v>
      </c>
    </row>
    <row r="28" spans="2:10" ht="15.75" hidden="1" x14ac:dyDescent="0.25">
      <c r="B28" s="8" t="s">
        <v>14</v>
      </c>
      <c r="C28" s="6" t="s">
        <v>19</v>
      </c>
      <c r="D28" s="6">
        <v>540</v>
      </c>
      <c r="E28" s="10">
        <v>0</v>
      </c>
      <c r="F28" s="10">
        <v>0</v>
      </c>
      <c r="G28" s="11">
        <v>0</v>
      </c>
      <c r="H28" s="1">
        <v>0</v>
      </c>
      <c r="I28" s="11">
        <v>0</v>
      </c>
      <c r="J28" s="1">
        <v>0</v>
      </c>
    </row>
    <row r="29" spans="2:10" ht="78" hidden="1" customHeight="1" x14ac:dyDescent="0.25">
      <c r="B29" s="22" t="s">
        <v>34</v>
      </c>
      <c r="C29" s="6" t="s">
        <v>20</v>
      </c>
      <c r="D29" s="6" t="s">
        <v>6</v>
      </c>
      <c r="E29" s="10">
        <f t="shared" ref="E29:J29" si="1">E30</f>
        <v>0</v>
      </c>
      <c r="F29" s="10">
        <f t="shared" si="1"/>
        <v>0</v>
      </c>
      <c r="G29" s="11">
        <f>G30</f>
        <v>0</v>
      </c>
      <c r="H29" s="1">
        <f t="shared" si="1"/>
        <v>0</v>
      </c>
      <c r="I29" s="11">
        <f t="shared" si="1"/>
        <v>0</v>
      </c>
      <c r="J29" s="1">
        <f t="shared" si="1"/>
        <v>0</v>
      </c>
    </row>
    <row r="30" spans="2:10" ht="47.25" hidden="1" x14ac:dyDescent="0.25">
      <c r="B30" s="3" t="s">
        <v>5</v>
      </c>
      <c r="C30" s="6" t="s">
        <v>20</v>
      </c>
      <c r="D30" s="6">
        <v>240</v>
      </c>
      <c r="E30" s="10">
        <v>0</v>
      </c>
      <c r="F30" s="10">
        <v>0</v>
      </c>
      <c r="G30" s="11">
        <v>0</v>
      </c>
      <c r="H30" s="1">
        <v>0</v>
      </c>
      <c r="I30" s="11">
        <v>0</v>
      </c>
      <c r="J30" s="1">
        <v>0</v>
      </c>
    </row>
    <row r="31" spans="2:10" ht="86.25" customHeight="1" x14ac:dyDescent="0.25">
      <c r="B31" s="3" t="s">
        <v>27</v>
      </c>
      <c r="C31" s="6" t="s">
        <v>26</v>
      </c>
      <c r="D31" s="6"/>
      <c r="E31" s="10">
        <f t="shared" ref="E31:J31" si="2">E32+E33+E34</f>
        <v>667.41898000000003</v>
      </c>
      <c r="F31" s="10">
        <f t="shared" si="2"/>
        <v>0</v>
      </c>
      <c r="G31" s="11">
        <f t="shared" si="2"/>
        <v>403</v>
      </c>
      <c r="H31" s="1">
        <f t="shared" si="2"/>
        <v>0</v>
      </c>
      <c r="I31" s="11">
        <f t="shared" si="2"/>
        <v>432.9</v>
      </c>
      <c r="J31" s="1">
        <f t="shared" si="2"/>
        <v>0</v>
      </c>
    </row>
    <row r="32" spans="2:10" ht="47.25" x14ac:dyDescent="0.25">
      <c r="B32" s="3" t="s">
        <v>5</v>
      </c>
      <c r="C32" s="6" t="s">
        <v>26</v>
      </c>
      <c r="D32" s="6">
        <v>240</v>
      </c>
      <c r="E32" s="10">
        <v>0</v>
      </c>
      <c r="F32" s="10">
        <v>0</v>
      </c>
      <c r="G32" s="11">
        <v>10</v>
      </c>
      <c r="H32" s="1">
        <v>0</v>
      </c>
      <c r="I32" s="11">
        <v>10</v>
      </c>
      <c r="J32" s="1">
        <v>0</v>
      </c>
    </row>
    <row r="33" spans="2:10" ht="15.75" x14ac:dyDescent="0.25">
      <c r="B33" s="8" t="s">
        <v>14</v>
      </c>
      <c r="C33" s="6" t="s">
        <v>26</v>
      </c>
      <c r="D33" s="6">
        <v>540</v>
      </c>
      <c r="E33" s="10">
        <v>667.41898000000003</v>
      </c>
      <c r="F33" s="10">
        <v>0</v>
      </c>
      <c r="G33" s="11">
        <v>393</v>
      </c>
      <c r="H33" s="1">
        <v>0</v>
      </c>
      <c r="I33" s="11">
        <v>422.9</v>
      </c>
      <c r="J33" s="1">
        <v>0</v>
      </c>
    </row>
    <row r="34" spans="2:10" ht="63" hidden="1" x14ac:dyDescent="0.25">
      <c r="B34" s="3" t="s">
        <v>15</v>
      </c>
      <c r="C34" s="6" t="s">
        <v>26</v>
      </c>
      <c r="D34" s="6">
        <v>810</v>
      </c>
      <c r="E34" s="10">
        <v>0</v>
      </c>
      <c r="F34" s="10">
        <v>0</v>
      </c>
      <c r="G34" s="11"/>
      <c r="H34" s="1"/>
      <c r="I34" s="11"/>
      <c r="J34" s="1"/>
    </row>
    <row r="35" spans="2:10" x14ac:dyDescent="0.25">
      <c r="B35" s="13" t="s">
        <v>8</v>
      </c>
      <c r="C35" s="9" t="s">
        <v>9</v>
      </c>
      <c r="D35" s="9"/>
      <c r="E35" s="14">
        <f t="shared" ref="E35:J35" si="3">E36+E37+E38+E39+E40</f>
        <v>5</v>
      </c>
      <c r="F35" s="14">
        <f t="shared" si="3"/>
        <v>0</v>
      </c>
      <c r="G35" s="15">
        <f t="shared" si="3"/>
        <v>25</v>
      </c>
      <c r="H35" s="16">
        <f t="shared" si="3"/>
        <v>0</v>
      </c>
      <c r="I35" s="15">
        <f t="shared" si="3"/>
        <v>25</v>
      </c>
      <c r="J35" s="16">
        <f t="shared" si="3"/>
        <v>0</v>
      </c>
    </row>
    <row r="36" spans="2:10" ht="47.25" hidden="1" x14ac:dyDescent="0.25">
      <c r="B36" s="3" t="s">
        <v>5</v>
      </c>
      <c r="C36" s="6" t="s">
        <v>9</v>
      </c>
      <c r="D36" s="6">
        <v>240</v>
      </c>
      <c r="E36" s="10">
        <v>0</v>
      </c>
      <c r="F36" s="10">
        <v>0</v>
      </c>
      <c r="G36" s="11">
        <v>0</v>
      </c>
      <c r="H36" s="1">
        <v>0</v>
      </c>
      <c r="I36" s="11">
        <v>0</v>
      </c>
      <c r="J36" s="1">
        <v>0</v>
      </c>
    </row>
    <row r="37" spans="2:10" ht="15.75" x14ac:dyDescent="0.25">
      <c r="B37" s="8" t="s">
        <v>14</v>
      </c>
      <c r="C37" s="6" t="s">
        <v>9</v>
      </c>
      <c r="D37" s="2">
        <v>540</v>
      </c>
      <c r="E37" s="11">
        <v>5</v>
      </c>
      <c r="F37" s="1">
        <v>0</v>
      </c>
      <c r="G37" s="11">
        <v>5</v>
      </c>
      <c r="H37" s="1">
        <v>0</v>
      </c>
      <c r="I37" s="11">
        <v>5</v>
      </c>
      <c r="J37" s="1">
        <v>0</v>
      </c>
    </row>
    <row r="38" spans="2:10" ht="47.25" hidden="1" x14ac:dyDescent="0.25">
      <c r="B38" s="8" t="s">
        <v>21</v>
      </c>
      <c r="C38" s="6" t="s">
        <v>9</v>
      </c>
      <c r="D38" s="2">
        <v>630</v>
      </c>
      <c r="E38" s="1">
        <v>0</v>
      </c>
      <c r="F38" s="1">
        <v>0</v>
      </c>
      <c r="G38" s="1">
        <v>0</v>
      </c>
      <c r="H38" s="1">
        <v>0</v>
      </c>
      <c r="I38" s="12">
        <v>0</v>
      </c>
      <c r="J38" s="1">
        <v>0</v>
      </c>
    </row>
    <row r="39" spans="2:10" ht="63" hidden="1" customHeight="1" x14ac:dyDescent="0.25">
      <c r="B39" s="3" t="s">
        <v>15</v>
      </c>
      <c r="C39" s="6" t="s">
        <v>9</v>
      </c>
      <c r="D39" s="2">
        <v>810</v>
      </c>
      <c r="E39" s="11">
        <v>0</v>
      </c>
      <c r="F39" s="11">
        <v>0</v>
      </c>
      <c r="G39" s="1">
        <v>0</v>
      </c>
      <c r="H39" s="1">
        <v>0</v>
      </c>
      <c r="I39" s="1">
        <v>0</v>
      </c>
      <c r="J39" s="1">
        <v>0</v>
      </c>
    </row>
    <row r="40" spans="2:10" ht="15.75" x14ac:dyDescent="0.25">
      <c r="B40" s="8" t="s">
        <v>10</v>
      </c>
      <c r="C40" s="6" t="s">
        <v>9</v>
      </c>
      <c r="D40" s="2">
        <v>870</v>
      </c>
      <c r="E40" s="11">
        <v>0</v>
      </c>
      <c r="F40" s="1">
        <v>0</v>
      </c>
      <c r="G40" s="11">
        <v>20</v>
      </c>
      <c r="H40" s="1">
        <v>0</v>
      </c>
      <c r="I40" s="11">
        <v>20</v>
      </c>
      <c r="J40" s="1">
        <v>0</v>
      </c>
    </row>
    <row r="41" spans="2:10" ht="15.75" x14ac:dyDescent="0.25">
      <c r="B41" s="17" t="s">
        <v>11</v>
      </c>
      <c r="C41" s="16"/>
      <c r="D41" s="18"/>
      <c r="E41" s="15">
        <f>E23+E26+E29+E35+E9+E20+E31+E17+E15</f>
        <v>7109.6348800000005</v>
      </c>
      <c r="F41" s="15">
        <f>F23+F26+F29+F35+F9+F20+F31+F15</f>
        <v>1009.9924599999999</v>
      </c>
      <c r="G41" s="15">
        <f>G23+G26+G29+G35+G9+G31+G20+G17</f>
        <v>4180.58</v>
      </c>
      <c r="H41" s="15">
        <f>H23+H26+H29+H35+H9+H20+H31</f>
        <v>151.57999999999998</v>
      </c>
      <c r="I41" s="15">
        <f>I23+I26+I29+I35++I9+I31+I20+I17</f>
        <v>4224.92</v>
      </c>
      <c r="J41" s="15">
        <f>J23+J26+J29+J35+J9+J20+J31</f>
        <v>165.62</v>
      </c>
    </row>
    <row r="42" spans="2:10" ht="15.75" x14ac:dyDescent="0.25">
      <c r="B42" s="8" t="s">
        <v>12</v>
      </c>
      <c r="C42" s="1"/>
      <c r="D42" s="2" t="s">
        <v>16</v>
      </c>
      <c r="E42" s="1"/>
      <c r="F42" s="1"/>
      <c r="G42" s="11">
        <v>105</v>
      </c>
      <c r="H42" s="1">
        <v>0</v>
      </c>
      <c r="I42" s="11">
        <v>217.1</v>
      </c>
      <c r="J42" s="1">
        <v>0</v>
      </c>
    </row>
    <row r="43" spans="2:10" ht="31.5" x14ac:dyDescent="0.25">
      <c r="B43" s="8" t="s">
        <v>13</v>
      </c>
      <c r="C43" s="1"/>
      <c r="D43" s="2"/>
      <c r="E43" s="11">
        <f t="shared" ref="E43:J43" si="4">E41+E42</f>
        <v>7109.6348800000005</v>
      </c>
      <c r="F43" s="11">
        <f t="shared" si="4"/>
        <v>1009.9924599999999</v>
      </c>
      <c r="G43" s="11">
        <f t="shared" si="4"/>
        <v>4285.58</v>
      </c>
      <c r="H43" s="20">
        <f t="shared" si="4"/>
        <v>151.57999999999998</v>
      </c>
      <c r="I43" s="11">
        <f t="shared" si="4"/>
        <v>4442.0200000000004</v>
      </c>
      <c r="J43" s="20">
        <f t="shared" si="4"/>
        <v>165.62</v>
      </c>
    </row>
  </sheetData>
  <mergeCells count="13">
    <mergeCell ref="H1:J1"/>
    <mergeCell ref="C2:F2"/>
    <mergeCell ref="E3:F3"/>
    <mergeCell ref="E6:J6"/>
    <mergeCell ref="B6:B8"/>
    <mergeCell ref="C6:C8"/>
    <mergeCell ref="D6:D8"/>
    <mergeCell ref="E7:F7"/>
    <mergeCell ref="G7:H7"/>
    <mergeCell ref="I7:J7"/>
    <mergeCell ref="B4:J4"/>
    <mergeCell ref="G2:J2"/>
    <mergeCell ref="G3:J3"/>
  </mergeCells>
  <pageMargins left="0.51181102362204722" right="0.51181102362204722" top="0.74803149606299213" bottom="0.74803149606299213" header="0.31496062992125984" footer="0.31496062992125984"/>
  <pageSetup paperSize="9" scale="49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2024-12-25T05:36:13Z</dcterms:modified>
</cp:coreProperties>
</file>